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600" windowHeight="11160"/>
  </bookViews>
  <sheets>
    <sheet name="Planilh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" i="1"/>
  <c r="J70"/>
  <c r="J58" l="1"/>
  <c r="J59"/>
  <c r="J61"/>
  <c r="J62"/>
  <c r="J63"/>
  <c r="J64"/>
  <c r="J66"/>
  <c r="J67"/>
  <c r="J68"/>
  <c r="J69"/>
  <c r="J71"/>
  <c r="J72"/>
  <c r="J73"/>
  <c r="J74"/>
  <c r="J75"/>
  <c r="J76"/>
  <c r="J77"/>
  <c r="J78"/>
  <c r="J79"/>
  <c r="J80"/>
  <c r="J81"/>
  <c r="J82"/>
  <c r="J57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G4" l="1"/>
  <c r="J4" s="1"/>
  <c r="G65"/>
  <c r="J65" s="1"/>
  <c r="J83" l="1"/>
  <c r="J53"/>
  <c r="J85" l="1"/>
  <c r="J88" s="1"/>
</calcChain>
</file>

<file path=xl/sharedStrings.xml><?xml version="1.0" encoding="utf-8"?>
<sst xmlns="http://schemas.openxmlformats.org/spreadsheetml/2006/main" count="245" uniqueCount="120">
  <si>
    <t>Item</t>
  </si>
  <si>
    <t>Produto/Serviço</t>
  </si>
  <si>
    <t>UND</t>
  </si>
  <si>
    <t>PAR</t>
  </si>
  <si>
    <t>PCT</t>
  </si>
  <si>
    <t>CJ</t>
  </si>
  <si>
    <t xml:space="preserve">Vlr. Unit. </t>
  </si>
  <si>
    <t>Vlr. Total</t>
  </si>
  <si>
    <t>MATERIAL DE LIMPEZA</t>
  </si>
  <si>
    <t>KG</t>
  </si>
  <si>
    <t>PORTA COPOS DESCARTÁVEL 180 Á 200 ML</t>
  </si>
  <si>
    <t>GARRAFA TERMICA 5LT</t>
  </si>
  <si>
    <t>SABÃO EM PÓ SACO DE 500G</t>
  </si>
  <si>
    <t>DETERGENTE LIQUIDO 500ML</t>
  </si>
  <si>
    <t>LUSTRA MOVEIS 200 ML</t>
  </si>
  <si>
    <t>INSETICIDA AEROSOL</t>
  </si>
  <si>
    <t>SACO PARA LIXO 30 L</t>
  </si>
  <si>
    <t>MATERIAL DE COPA</t>
  </si>
  <si>
    <t>DESINFETANTE LIQUIDO 2L</t>
  </si>
  <si>
    <t>DESINFETANTE 500 ML</t>
  </si>
  <si>
    <t>Quant.</t>
  </si>
  <si>
    <t>PAPEL ALUMINIO 30 CM X 7,5M</t>
  </si>
  <si>
    <t>PCTE</t>
  </si>
  <si>
    <t>ÁGUA SANITÁRIA 2LT</t>
  </si>
  <si>
    <t>LIMPADOR MULTIUSO 500ML</t>
  </si>
  <si>
    <t>PA PARA LIXO PLÁSTICA CABO LONGO C/ COLETORA</t>
  </si>
  <si>
    <t>SPRAY DESODORIZADOR DE AMBIENTES EM AEROSOL, FRASCO COM 360ML</t>
  </si>
  <si>
    <t>PILHA ALCALINA AA EMB C/4 UN</t>
  </si>
  <si>
    <t>PILHA ALCALINA AAA EMB C/04 UN</t>
  </si>
  <si>
    <t>CAFÉ EM PÓ TORRADO E MOIDO 250G</t>
  </si>
  <si>
    <t>SACO PARA LIXO 200L, REFORÇADO, PACOTE COM 05 UNIDADES</t>
  </si>
  <si>
    <t>OLEO DE PEROBA 200ML COMPOSUÇÃO SOLVENTE MINERAL E VEGETAL COM AROMATIZANTE</t>
  </si>
  <si>
    <t>ESCOVA P/ LIMPEZA MULTIUSO  MATERIAL PLÁSTICO, SINTÉTICO, TIPO LAVA ROUPAS</t>
  </si>
  <si>
    <t>LIMPA VIDRO 500ML,, CAIXA C/ 12 UNIDADES, MATERIAL PARA LIMPEZA DE VIDROS, À BASE DE ÁGUA, ÁLCOOL, SOLVENTE, FRAGÂNCIA, PRINCIPIOS ATIVOS. EMBALAGEM PLÁSTICA, COM BICO DOSADOR</t>
  </si>
  <si>
    <t>VASSOURA DE NYLON, BASE EM MADEIRA RESISTENTE, CERDAS COM COMPRIMENTO M MÍNIMO (SALIENTE) 11CM E ESPESSURA MINÍMO DE 0,8MM. DISPOSTAS NO MÍNIMO DE 04 CARREIRAS DE TUFOS JUSTAPOSTOS HOMOGÊNEOS DE MODO A PREENCHERTODA A BASE, A FIXAÇÃO DAS CERDASNA BASE, DEVERÁ SER FIRME E RESISTENTE, COM CABO DE MADEIRA PLASTIFICADO MEDINDO 1,20 CM</t>
  </si>
  <si>
    <t>VASSOURA PIAÇAVA, MATERIAL CERDAS: DIOS DE CIPÓ, APLICAÇÃO PARA LIMPEZA GERAL,, COM CABO DE MADEIRA RETO E LIXADO COMPRIMENTO DE 1,20 CM</t>
  </si>
  <si>
    <t>VASSOURA PIAÇAVA, COM CABO DE MADEIRA, NO COMPRIMENTO DE 1,20 CM</t>
  </si>
  <si>
    <t>COPO DESCARTÁVEL 250ML CAIXA CONTÉM COPO COM 2500 COPOS , SENDO 25 EMBALAGENS DE 100 UNIDADES.</t>
  </si>
  <si>
    <t>CX C/ 25 PACOTES</t>
  </si>
  <si>
    <t>PANO DE CHÃO, FIBRA DE ALGODÃO, TEXTURA GROSSAQ, ALATA ABSORÇÃO (TAMANHO 60X80CM)</t>
  </si>
  <si>
    <t>LÃ DE AÇO, COMPOSIÇÃO AÇO CARBONO, PACOTE 60G,PACOTES C/ 08 UNID. CADA, MARCA DE REFERÊNCIA BOMBRIL, EQUIVALENTE OU DE MELHOR QUALIDADE</t>
  </si>
  <si>
    <t>PAPEL HIGIÊNICO  FOLHA DUPLA C/ 04 UNIDADES,  10CMX30CM VIRGEM, NÃO RECICLADO, SEM PERFUME, MACIO, NA COR BRANCA, MARCA DE REFERÊNCIA MIMMO, EQUIVALENTE OU DE MELHOR QUALIDADE</t>
  </si>
  <si>
    <t>FARDO C/ 16</t>
  </si>
  <si>
    <t>SABAO EM BARRA, COMPOSIÇÃO BÁSICA SAIS ÁCIDO GRAXO, PESOS 01 KG, FORMATO RETANGULAR, BARRAS COM 01KG</t>
  </si>
  <si>
    <t>CAIXA C/ 20 UNIDADES</t>
  </si>
  <si>
    <t>BALDE MOP ESFREGÃO KIT COMPLETO COM 01(UM) BALDE ALÇA FLEXÍVEL,  CESTO E MOLDURA, 01(UM)  CABO EM AÇO INOX, , TELESCÓPICO COM BASE, CABO INFERIOR E SUPERIOR, 01(UM) REFIL DE MICROFIBRA.</t>
  </si>
  <si>
    <t>COPO DESCARTÁVEL PARA CAFÉ 50 ML, CADA CAIXA CONTÉM 5000 COPOS, SENDO 50 EMBALAGENS DE 100 UNIDADES.</t>
  </si>
  <si>
    <t>CAIXA</t>
  </si>
  <si>
    <t>DISPENSER PORTA PAPEL INTERFOLHADO COR BRANCO, COM PARAFUSOS PARA INSTALAÇÃO EM PAREDE</t>
  </si>
  <si>
    <t>FLANELA, COMPRIMENTO 60CMX40CM, COR LARANJA OU MARELA, CANTOS ARREDONDADOS, ACABAMENTO NA BORDAS OVER.</t>
  </si>
  <si>
    <t>PANO DE PRATO ATOALHADO , 100% ALGODÃO, COM 70 COM 70CM DE COMPRIMENTO E 45CM DE LARGURA.</t>
  </si>
  <si>
    <t>LUVA DE BORRACHA PARA LIMPEZA PESADA TIPO BORRACHA LÁTEX NATURAL , COM REVESTIMENTO INTERNO, REFORÇADA, COM SUPERFICIE EXTERNA ANTIDERRAPENTE</t>
  </si>
  <si>
    <t>FILME DE PVC, TRANSPARENTE, PARA EMBALAR, PROTEGER E CONSERVAR, EM CAIXA COM UM BONBINA CONTENDO 15MX28CM.</t>
  </si>
  <si>
    <t>BOBINA DE SACO PLÁSTICO, TERMOPLÁSTICO, PICOTADO, PARA ACONDICIONAMENTODE ALIMENTOS, MEDINDO 35X50CM, BOBINA C/ 1.000 UNIDS.</t>
  </si>
  <si>
    <t>COADOR DE CAFÉ (TECIDO), EM FORMATO CÔNICO, COM ANEL EM ARAME ZINCADO, PARA SEGURAR O TECIDO, TAMANHO MÉDIO.</t>
  </si>
  <si>
    <t>ACENDEDOR PARA FOGÃO, ACENDIMENTO POR FAÍSCA, TAMANHO: 2X20CM.</t>
  </si>
  <si>
    <t>BALDE PLASTI CO 20L</t>
  </si>
  <si>
    <t>ESPONJA P/ LIMPEZA DUPLA FACE MULTIUSO, 110X75X20mm</t>
  </si>
  <si>
    <t>CX C/2400 FOLHAS</t>
  </si>
  <si>
    <t>PAPEL TOALHA INTERFOLHADO, ABSORVENTE, BRANCO, 03 DOBRAS DIMENSÕES 21CMX23CM, EMBALAGEM CAIXA CONTENDO 08 PACOTES,  COM 2.400 FOLHAS</t>
  </si>
  <si>
    <t>LIXEIRA CARRINHO COLETOR COM RODAS 240L S/ PEDAL MATERIAL POLIE</t>
  </si>
  <si>
    <t xml:space="preserve">SABONETEIRA DE PAREDE DSIPENSER HIGIENIZADOR, PARA ÁLCOOL GEL OU SABONETE LÍQUIDO, COM CAPACIDADE DE 800 ML </t>
  </si>
  <si>
    <t>SUPORTE DE PAPEL TOALHA, MATERIAL PLÁSTICO, COR BRANCO, FIXAÇÃO EM PAREDE COM BUCHA E PARAFUSO, P/ PAPEL TOALHA C/ 02 OU 03 DOBRAS.</t>
  </si>
  <si>
    <t>DESINTUPIDOR DE PIA LAVATÓRIO SANFONADO REFORÇADO MATERIAL DE POLIPROPILENO, CABO CURTO EM POLIETILENO, COM ALTO PODER DE SUCÇÃO, SANFONADO.</t>
  </si>
  <si>
    <t xml:space="preserve">DESINTUPIDOR DE VASO SANITÁRIO, COMPOSTO POR PROLIPROPILENO E BORRACHA TERMOPLÁSTICA, CABO LONGO, COM ALTO PODER DE SUCÇÃO, SANFONADO. </t>
  </si>
  <si>
    <t>ÁGUA SANITÁRIA 1LT CAIXA C/ 12 UNIDADES</t>
  </si>
  <si>
    <t>CAIXA C/ 12 UNIDADES</t>
  </si>
  <si>
    <t>GARRAFA  TERMICA 1,8L</t>
  </si>
  <si>
    <t>LIXEIRA COM TAMPA E PEDAL DE 35L</t>
  </si>
  <si>
    <t>TAPETE COZINHA/BANHEIROI ANTIDERRAPANTE , SUPERFICIE 100% POLIESTER.</t>
  </si>
  <si>
    <t>ALCOOL LÍQUIDO 1L 70º ETILICO CX. C/ 12 UNID.</t>
  </si>
  <si>
    <t>LIXEIRA PROPRILENO 10 LT</t>
  </si>
  <si>
    <t>DESODORANTE PARA SANITÁRIO ( PEDRA)</t>
  </si>
  <si>
    <t>AÇÚCAR CRISTAL 1KG</t>
  </si>
  <si>
    <t>ADOÇANTE DIETÉTICO FRASCO 80ML MARCA DE REFERÊNCIA ZERO CAL, EQUIVALENTE OU DE MELHOR QUALIDADE</t>
  </si>
  <si>
    <t>VASSOURA DE CABELO, MATERIAL CERDAS PELO SINTÉTICO</t>
  </si>
  <si>
    <t>Rev 1</t>
  </si>
  <si>
    <t>REPELENTE</t>
  </si>
  <si>
    <t>PRATO DESCARTAVEL 21 CM POLIESTIRENO C/ 10 UND</t>
  </si>
  <si>
    <t>SUPORTESABONETEIRA C/ RESERVATÓRIO 800 ML (DISPENSER)</t>
  </si>
  <si>
    <t>RODO CEPA DE MADEIRA DE 50 CM, BORRACHA EVA DUPLA, CABO DE MADEIRA MEDINDO 1,20 METROS.</t>
  </si>
  <si>
    <t>SABONETE LIQUIDO CREMOSO, SUAVE E PEROLIZADO, EMBALAGEM PLÁSTICA CONTENDO 800ML</t>
  </si>
  <si>
    <t>FACA DE CORTE LAMNINA AÇÕA INOX LISA, COM 12"</t>
  </si>
  <si>
    <t>CONJUNTO DE PANELA EM ALUMÍNIO POLIDO C/ 05 PEÇAS C/ TAMPA</t>
  </si>
  <si>
    <t>LEITEIRA EM ALUMINIO, COM BICO, CABO TIPO ALÇA CAPACIDADE 2,6L3L</t>
  </si>
  <si>
    <t>ESCORREDOR DE PRATO, COPOS E TALHERES,  PLÁSTICO REFORÇADO</t>
  </si>
  <si>
    <t>GARFO DESCARTAVEL P/ SOBREMESA 16 CM C/ 50 UND.</t>
  </si>
  <si>
    <t>AVENTAL MATERIAL PVC, PARA COZINHA</t>
  </si>
  <si>
    <t>LICITANET</t>
  </si>
  <si>
    <t>GUARDANAPO DE PAPEL BRANCO 24 X 22CM</t>
  </si>
  <si>
    <t>PREFEITURA CANDEIAS</t>
  </si>
  <si>
    <t>CONSÓRCIO JAGUARIBE</t>
  </si>
  <si>
    <t>PREFEITURA MARCO CEARÁ</t>
  </si>
  <si>
    <t xml:space="preserve">PREFEITURA LIMOEIRO DO NORTE CEARÁ </t>
  </si>
  <si>
    <t xml:space="preserve">PREFEITURA DE CASTILHO </t>
  </si>
  <si>
    <t>PREFEITURA DE CABREUVA</t>
  </si>
  <si>
    <t>PREFEITURA DE ALAGOINHAS</t>
  </si>
  <si>
    <t>PROTETOR SOLAR FATOR FPS 60, 120G</t>
  </si>
  <si>
    <t>ATA DE REGISTRO/CONTRATO</t>
  </si>
  <si>
    <t>CAMARA SÃO GABRIEL DA CACHOEIRA</t>
  </si>
  <si>
    <t>CÂMARA SÃO GABRIEL DA CACHOEIRA</t>
  </si>
  <si>
    <t>ASSEMBLEIA LEGISTATIVA DA BAHIA</t>
  </si>
  <si>
    <t>ASSEMBLEIA LEGISLATIVA DA BAHIA</t>
  </si>
  <si>
    <t>VASILHAME GAS GLP,  ACONDICIONADO EM BOTIJÃO RETORNAVEL P13, PESO 13KG</t>
  </si>
  <si>
    <t>PREFEITURA MUNICIPAL DE JEQUIÉ</t>
  </si>
  <si>
    <t>PREFEITURA MUNICIPAL DE ITABUNA</t>
  </si>
  <si>
    <t>PREFEITURA DE ITAPITANGA</t>
  </si>
  <si>
    <t>PREFEITURA DE ITABUNA</t>
  </si>
  <si>
    <t>PREFEITURA DE BARREIRAS</t>
  </si>
  <si>
    <t>PREFEITURA DE CRUZ</t>
  </si>
  <si>
    <t>PREFEITURA MANOEL VITORINO</t>
  </si>
  <si>
    <t>DISPENSA</t>
  </si>
  <si>
    <t>REGISTRO PARA BOTIJÃO DE GÁS GLP, PESO 13KG</t>
  </si>
  <si>
    <t>CONJUNTO TALHERES 12 PÇ AÇO INOX</t>
  </si>
  <si>
    <t>MERCADO LIVRE</t>
  </si>
  <si>
    <t>VALOR TOTAL R$</t>
  </si>
  <si>
    <t>ÁGUA MINERAL GARRAFÃO 20L</t>
  </si>
  <si>
    <t>GALÃO NOVO VAZIO DE 20L PARA ÁGUA MINERAL, - PLÁSTICO</t>
  </si>
  <si>
    <t>DISPENSA Nº **-2026</t>
  </si>
  <si>
    <t>LOTE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</si>
</sst>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11"/>
      <color theme="1"/>
      <name val="Arial Black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1" xfId="0" applyFont="1" applyFill="1" applyBorder="1"/>
    <xf numFmtId="4" fontId="1" fillId="7" borderId="1" xfId="0" applyNumberFormat="1" applyFont="1" applyFill="1" applyBorder="1"/>
    <xf numFmtId="4" fontId="2" fillId="5" borderId="1" xfId="0" applyNumberFormat="1" applyFont="1" applyFill="1" applyBorder="1" applyAlignment="1">
      <alignment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44" fontId="0" fillId="0" borderId="0" xfId="1" applyFont="1"/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8" borderId="1" xfId="0" applyFill="1" applyBorder="1"/>
    <xf numFmtId="0" fontId="2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topLeftCell="A54" workbookViewId="0">
      <selection activeCell="M57" sqref="M57"/>
    </sheetView>
  </sheetViews>
  <sheetFormatPr defaultRowHeight="15"/>
  <cols>
    <col min="2" max="2" width="6.28515625" customWidth="1"/>
    <col min="3" max="3" width="30.42578125" customWidth="1"/>
    <col min="4" max="4" width="10.140625" customWidth="1"/>
    <col min="5" max="6" width="6.5703125" hidden="1" customWidth="1"/>
    <col min="7" max="7" width="6.5703125" customWidth="1"/>
    <col min="8" max="8" width="9.28515625" hidden="1" customWidth="1"/>
    <col min="9" max="9" width="9.140625" style="20" customWidth="1"/>
    <col min="10" max="10" width="14.85546875" customWidth="1"/>
    <col min="11" max="11" width="38.140625" hidden="1" customWidth="1"/>
    <col min="18" max="18" width="61.140625" customWidth="1"/>
  </cols>
  <sheetData>
    <row r="1" spans="1:11" ht="18.75">
      <c r="A1" s="25" t="s">
        <v>118</v>
      </c>
      <c r="B1" s="25"/>
      <c r="C1" s="25"/>
      <c r="D1" s="25"/>
      <c r="E1" s="25"/>
      <c r="F1" s="25"/>
      <c r="G1" s="25"/>
      <c r="H1" s="25"/>
      <c r="I1" s="25"/>
      <c r="J1" s="26"/>
    </row>
    <row r="2" spans="1:11">
      <c r="A2" s="27" t="s">
        <v>8</v>
      </c>
      <c r="B2" s="27"/>
      <c r="C2" s="27"/>
      <c r="D2" s="27"/>
      <c r="E2" s="27"/>
      <c r="F2" s="27"/>
      <c r="G2" s="27"/>
      <c r="H2" s="27"/>
      <c r="I2" s="27"/>
      <c r="J2" s="28"/>
      <c r="K2" s="13" t="s">
        <v>98</v>
      </c>
    </row>
    <row r="3" spans="1:11">
      <c r="A3" s="35" t="s">
        <v>119</v>
      </c>
      <c r="B3" s="36" t="s">
        <v>0</v>
      </c>
      <c r="C3" s="37" t="s">
        <v>1</v>
      </c>
      <c r="D3" s="37" t="s">
        <v>2</v>
      </c>
      <c r="E3" s="36" t="s">
        <v>20</v>
      </c>
      <c r="F3" s="36" t="s">
        <v>76</v>
      </c>
      <c r="G3" s="37" t="s">
        <v>20</v>
      </c>
      <c r="H3" s="36" t="s">
        <v>111</v>
      </c>
      <c r="I3" s="37" t="s">
        <v>6</v>
      </c>
      <c r="J3" s="37" t="s">
        <v>7</v>
      </c>
    </row>
    <row r="4" spans="1:11" ht="27" customHeight="1">
      <c r="A4" s="31">
        <v>1</v>
      </c>
      <c r="B4" s="2">
        <v>1</v>
      </c>
      <c r="C4" s="4" t="s">
        <v>65</v>
      </c>
      <c r="D4" s="2" t="s">
        <v>66</v>
      </c>
      <c r="E4" s="2">
        <v>200</v>
      </c>
      <c r="F4" s="10">
        <v>30</v>
      </c>
      <c r="G4" s="10">
        <f>300/12</f>
        <v>25</v>
      </c>
      <c r="H4" s="10">
        <v>15</v>
      </c>
      <c r="I4" s="7">
        <v>0</v>
      </c>
      <c r="J4" s="3">
        <f>G4*I4</f>
        <v>0</v>
      </c>
      <c r="K4" t="s">
        <v>90</v>
      </c>
    </row>
    <row r="5" spans="1:11" ht="27" customHeight="1">
      <c r="A5" s="31"/>
      <c r="B5" s="2">
        <v>2</v>
      </c>
      <c r="C5" s="4" t="s">
        <v>23</v>
      </c>
      <c r="D5" s="2" t="s">
        <v>2</v>
      </c>
      <c r="E5" s="2"/>
      <c r="F5" s="10">
        <v>100</v>
      </c>
      <c r="G5" s="10">
        <v>100</v>
      </c>
      <c r="H5" s="10">
        <v>50</v>
      </c>
      <c r="I5" s="7">
        <v>0</v>
      </c>
      <c r="J5" s="3">
        <f t="shared" ref="J5:J52" si="0">G5*I5</f>
        <v>0</v>
      </c>
      <c r="K5" t="s">
        <v>91</v>
      </c>
    </row>
    <row r="6" spans="1:11" ht="18" customHeight="1">
      <c r="A6" s="31"/>
      <c r="B6" s="2">
        <v>3</v>
      </c>
      <c r="C6" s="4" t="s">
        <v>70</v>
      </c>
      <c r="D6" s="2" t="s">
        <v>66</v>
      </c>
      <c r="E6" s="2"/>
      <c r="F6" s="2">
        <v>20</v>
      </c>
      <c r="G6" s="10">
        <v>20</v>
      </c>
      <c r="H6" s="2">
        <v>10</v>
      </c>
      <c r="I6" s="7">
        <v>0</v>
      </c>
      <c r="J6" s="3">
        <f t="shared" si="0"/>
        <v>0</v>
      </c>
      <c r="K6" t="s">
        <v>92</v>
      </c>
    </row>
    <row r="7" spans="1:11" ht="22.5" customHeight="1">
      <c r="A7" s="31"/>
      <c r="B7" s="2">
        <v>4</v>
      </c>
      <c r="C7" s="4" t="s">
        <v>87</v>
      </c>
      <c r="D7" s="2" t="s">
        <v>2</v>
      </c>
      <c r="E7" s="2">
        <v>15</v>
      </c>
      <c r="F7" s="10">
        <v>20</v>
      </c>
      <c r="G7" s="10">
        <v>20</v>
      </c>
      <c r="H7" s="10">
        <v>5</v>
      </c>
      <c r="I7" s="7">
        <v>0</v>
      </c>
      <c r="J7" s="3">
        <f t="shared" si="0"/>
        <v>0</v>
      </c>
      <c r="K7" s="9" t="s">
        <v>88</v>
      </c>
    </row>
    <row r="8" spans="1:11" ht="51.75" customHeight="1">
      <c r="A8" s="31"/>
      <c r="B8" s="2">
        <v>5</v>
      </c>
      <c r="C8" s="4" t="s">
        <v>45</v>
      </c>
      <c r="D8" s="2" t="s">
        <v>2</v>
      </c>
      <c r="E8" s="2">
        <v>5</v>
      </c>
      <c r="F8" s="10">
        <v>10</v>
      </c>
      <c r="G8" s="10">
        <v>5</v>
      </c>
      <c r="H8" s="10">
        <v>2</v>
      </c>
      <c r="I8" s="7">
        <v>0</v>
      </c>
      <c r="J8" s="3">
        <f t="shared" si="0"/>
        <v>0</v>
      </c>
      <c r="K8" s="9" t="s">
        <v>88</v>
      </c>
    </row>
    <row r="9" spans="1:11" ht="18" customHeight="1">
      <c r="A9" s="31"/>
      <c r="B9" s="2">
        <v>6</v>
      </c>
      <c r="C9" s="4" t="s">
        <v>56</v>
      </c>
      <c r="D9" s="2" t="s">
        <v>2</v>
      </c>
      <c r="E9" s="2">
        <v>50</v>
      </c>
      <c r="F9" s="2">
        <v>50</v>
      </c>
      <c r="G9" s="10">
        <v>50</v>
      </c>
      <c r="H9" s="2">
        <v>20</v>
      </c>
      <c r="I9" s="7">
        <v>0</v>
      </c>
      <c r="J9" s="3">
        <f t="shared" si="0"/>
        <v>0</v>
      </c>
      <c r="K9" s="9" t="s">
        <v>88</v>
      </c>
    </row>
    <row r="10" spans="1:11" ht="18" customHeight="1">
      <c r="A10" s="31"/>
      <c r="B10" s="2">
        <v>7</v>
      </c>
      <c r="C10" s="4" t="s">
        <v>19</v>
      </c>
      <c r="D10" s="2" t="s">
        <v>2</v>
      </c>
      <c r="E10" s="2">
        <v>50</v>
      </c>
      <c r="F10" s="10">
        <v>200</v>
      </c>
      <c r="G10" s="10">
        <v>100</v>
      </c>
      <c r="H10" s="10">
        <v>100</v>
      </c>
      <c r="I10" s="7">
        <v>0</v>
      </c>
      <c r="J10" s="3">
        <f t="shared" si="0"/>
        <v>0</v>
      </c>
      <c r="K10" s="9" t="s">
        <v>88</v>
      </c>
    </row>
    <row r="11" spans="1:11">
      <c r="A11" s="31"/>
      <c r="B11" s="2">
        <v>8</v>
      </c>
      <c r="C11" s="4" t="s">
        <v>18</v>
      </c>
      <c r="D11" s="2" t="s">
        <v>2</v>
      </c>
      <c r="E11" s="2">
        <v>100</v>
      </c>
      <c r="F11" s="2">
        <v>100</v>
      </c>
      <c r="G11" s="10">
        <v>100</v>
      </c>
      <c r="H11" s="2">
        <v>100</v>
      </c>
      <c r="I11" s="7">
        <v>0</v>
      </c>
      <c r="J11" s="3">
        <f t="shared" si="0"/>
        <v>0</v>
      </c>
      <c r="K11" s="9" t="s">
        <v>93</v>
      </c>
    </row>
    <row r="12" spans="1:11" ht="48.75" customHeight="1">
      <c r="A12" s="31"/>
      <c r="B12" s="2">
        <v>9</v>
      </c>
      <c r="C12" s="4" t="s">
        <v>63</v>
      </c>
      <c r="D12" s="2" t="s">
        <v>2</v>
      </c>
      <c r="E12" s="2">
        <v>5</v>
      </c>
      <c r="F12" s="10">
        <v>20</v>
      </c>
      <c r="G12" s="10">
        <v>20</v>
      </c>
      <c r="H12" s="10">
        <v>2</v>
      </c>
      <c r="I12" s="7">
        <v>0</v>
      </c>
      <c r="J12" s="3">
        <f t="shared" si="0"/>
        <v>0</v>
      </c>
      <c r="K12" t="s">
        <v>102</v>
      </c>
    </row>
    <row r="13" spans="1:11" ht="48.75" customHeight="1">
      <c r="A13" s="31"/>
      <c r="B13" s="2">
        <v>10</v>
      </c>
      <c r="C13" s="4" t="s">
        <v>64</v>
      </c>
      <c r="D13" s="2" t="s">
        <v>2</v>
      </c>
      <c r="E13" s="2">
        <v>5</v>
      </c>
      <c r="F13" s="10">
        <v>20</v>
      </c>
      <c r="G13" s="10">
        <v>20</v>
      </c>
      <c r="H13" s="10">
        <v>2</v>
      </c>
      <c r="I13" s="7">
        <v>0</v>
      </c>
      <c r="J13" s="3">
        <f t="shared" si="0"/>
        <v>0</v>
      </c>
      <c r="K13" t="s">
        <v>102</v>
      </c>
    </row>
    <row r="14" spans="1:11">
      <c r="A14" s="31"/>
      <c r="B14" s="2">
        <v>11</v>
      </c>
      <c r="C14" s="4" t="s">
        <v>72</v>
      </c>
      <c r="D14" s="2" t="s">
        <v>2</v>
      </c>
      <c r="E14" s="2">
        <v>100</v>
      </c>
      <c r="F14" s="10">
        <v>200</v>
      </c>
      <c r="G14" s="10">
        <v>150</v>
      </c>
      <c r="H14" s="10">
        <v>100</v>
      </c>
      <c r="I14" s="7">
        <v>0</v>
      </c>
      <c r="J14" s="3">
        <f t="shared" si="0"/>
        <v>0</v>
      </c>
      <c r="K14" t="s">
        <v>88</v>
      </c>
    </row>
    <row r="15" spans="1:11" ht="18" customHeight="1">
      <c r="A15" s="31"/>
      <c r="B15" s="2">
        <v>12</v>
      </c>
      <c r="C15" s="4" t="s">
        <v>13</v>
      </c>
      <c r="D15" s="2" t="s">
        <v>2</v>
      </c>
      <c r="E15" s="2">
        <v>100</v>
      </c>
      <c r="F15" s="10">
        <v>300</v>
      </c>
      <c r="G15" s="10">
        <v>300</v>
      </c>
      <c r="H15" s="10">
        <v>100</v>
      </c>
      <c r="I15" s="7">
        <v>0</v>
      </c>
      <c r="J15" s="3">
        <f t="shared" si="0"/>
        <v>0</v>
      </c>
      <c r="K15" s="9" t="s">
        <v>93</v>
      </c>
    </row>
    <row r="16" spans="1:11" ht="32.25" customHeight="1">
      <c r="A16" s="31"/>
      <c r="B16" s="2">
        <v>13</v>
      </c>
      <c r="C16" s="11" t="s">
        <v>48</v>
      </c>
      <c r="D16" s="10" t="s">
        <v>2</v>
      </c>
      <c r="E16" s="2"/>
      <c r="F16" s="6">
        <v>10</v>
      </c>
      <c r="G16" s="10">
        <v>10</v>
      </c>
      <c r="H16" s="6">
        <v>2</v>
      </c>
      <c r="I16" s="7">
        <v>0</v>
      </c>
      <c r="J16" s="3">
        <f t="shared" si="0"/>
        <v>0</v>
      </c>
      <c r="K16" t="s">
        <v>100</v>
      </c>
    </row>
    <row r="17" spans="1:11" ht="24" customHeight="1">
      <c r="A17" s="31"/>
      <c r="B17" s="2">
        <v>14</v>
      </c>
      <c r="C17" s="11" t="s">
        <v>32</v>
      </c>
      <c r="D17" s="10" t="s">
        <v>2</v>
      </c>
      <c r="E17" s="2">
        <v>50</v>
      </c>
      <c r="F17" s="2">
        <v>50</v>
      </c>
      <c r="G17" s="10">
        <v>10</v>
      </c>
      <c r="H17" s="2">
        <v>10</v>
      </c>
      <c r="I17" s="7">
        <v>0</v>
      </c>
      <c r="J17" s="3">
        <f t="shared" si="0"/>
        <v>0</v>
      </c>
      <c r="K17" t="s">
        <v>100</v>
      </c>
    </row>
    <row r="18" spans="1:11" ht="24.75" customHeight="1">
      <c r="A18" s="31"/>
      <c r="B18" s="2">
        <v>15</v>
      </c>
      <c r="C18" s="11" t="s">
        <v>57</v>
      </c>
      <c r="D18" s="10" t="s">
        <v>2</v>
      </c>
      <c r="E18" s="2">
        <v>100</v>
      </c>
      <c r="F18" s="2">
        <v>100</v>
      </c>
      <c r="G18" s="10">
        <v>100</v>
      </c>
      <c r="H18" s="2">
        <v>50</v>
      </c>
      <c r="I18" s="7">
        <v>0</v>
      </c>
      <c r="J18" s="3">
        <f t="shared" si="0"/>
        <v>0</v>
      </c>
      <c r="K18" t="s">
        <v>102</v>
      </c>
    </row>
    <row r="19" spans="1:11" ht="38.25" customHeight="1">
      <c r="A19" s="31"/>
      <c r="B19" s="2">
        <v>16</v>
      </c>
      <c r="C19" s="11" t="s">
        <v>49</v>
      </c>
      <c r="D19" s="10" t="s">
        <v>2</v>
      </c>
      <c r="E19" s="2">
        <v>50</v>
      </c>
      <c r="F19" s="2">
        <v>50</v>
      </c>
      <c r="G19" s="10">
        <v>50</v>
      </c>
      <c r="H19" s="2">
        <v>30</v>
      </c>
      <c r="I19" s="7">
        <v>0</v>
      </c>
      <c r="J19" s="3">
        <f t="shared" si="0"/>
        <v>0</v>
      </c>
      <c r="K19" t="s">
        <v>107</v>
      </c>
    </row>
    <row r="20" spans="1:11">
      <c r="A20" s="31"/>
      <c r="B20" s="2">
        <v>17</v>
      </c>
      <c r="C20" s="11" t="s">
        <v>15</v>
      </c>
      <c r="D20" s="10" t="s">
        <v>2</v>
      </c>
      <c r="E20" s="2">
        <v>50</v>
      </c>
      <c r="F20" s="6">
        <v>100</v>
      </c>
      <c r="G20" s="10">
        <v>50</v>
      </c>
      <c r="H20" s="6">
        <v>30</v>
      </c>
      <c r="I20" s="7">
        <v>0</v>
      </c>
      <c r="J20" s="3">
        <f t="shared" si="0"/>
        <v>0</v>
      </c>
      <c r="K20" t="s">
        <v>94</v>
      </c>
    </row>
    <row r="21" spans="1:11" ht="46.5" customHeight="1">
      <c r="A21" s="31"/>
      <c r="B21" s="2">
        <v>18</v>
      </c>
      <c r="C21" s="11" t="s">
        <v>40</v>
      </c>
      <c r="D21" s="10" t="s">
        <v>4</v>
      </c>
      <c r="E21" s="2">
        <v>30</v>
      </c>
      <c r="F21" s="2">
        <v>30</v>
      </c>
      <c r="G21" s="10">
        <v>30</v>
      </c>
      <c r="H21" s="2">
        <v>20</v>
      </c>
      <c r="I21" s="7">
        <v>0</v>
      </c>
      <c r="J21" s="3">
        <f t="shared" si="0"/>
        <v>0</v>
      </c>
      <c r="K21" t="s">
        <v>102</v>
      </c>
    </row>
    <row r="22" spans="1:11" ht="60.75" customHeight="1">
      <c r="A22" s="31"/>
      <c r="B22" s="2">
        <v>19</v>
      </c>
      <c r="C22" s="11" t="s">
        <v>33</v>
      </c>
      <c r="D22" s="10" t="s">
        <v>2</v>
      </c>
      <c r="E22" s="2">
        <v>25</v>
      </c>
      <c r="F22" s="2">
        <v>25</v>
      </c>
      <c r="G22" s="10">
        <v>25</v>
      </c>
      <c r="H22" s="2">
        <v>15</v>
      </c>
      <c r="I22" s="7">
        <v>0</v>
      </c>
      <c r="J22" s="3">
        <f t="shared" si="0"/>
        <v>0</v>
      </c>
      <c r="K22" t="s">
        <v>100</v>
      </c>
    </row>
    <row r="23" spans="1:11">
      <c r="A23" s="31"/>
      <c r="B23" s="2">
        <v>20</v>
      </c>
      <c r="C23" s="11" t="s">
        <v>24</v>
      </c>
      <c r="D23" s="10" t="s">
        <v>2</v>
      </c>
      <c r="E23" s="2">
        <v>100</v>
      </c>
      <c r="F23" s="6">
        <v>250</v>
      </c>
      <c r="G23" s="10">
        <v>200</v>
      </c>
      <c r="H23" s="6">
        <v>30</v>
      </c>
      <c r="I23" s="7">
        <v>0</v>
      </c>
      <c r="J23" s="3">
        <f t="shared" si="0"/>
        <v>0</v>
      </c>
      <c r="K23" t="s">
        <v>100</v>
      </c>
    </row>
    <row r="24" spans="1:11" ht="18" customHeight="1">
      <c r="A24" s="31"/>
      <c r="B24" s="2">
        <v>21</v>
      </c>
      <c r="C24" s="11" t="s">
        <v>68</v>
      </c>
      <c r="D24" s="10" t="s">
        <v>2</v>
      </c>
      <c r="E24" s="2">
        <v>5</v>
      </c>
      <c r="F24" s="6">
        <v>10</v>
      </c>
      <c r="G24" s="10">
        <v>5</v>
      </c>
      <c r="H24" s="6">
        <v>3</v>
      </c>
      <c r="I24" s="7">
        <v>0</v>
      </c>
      <c r="J24" s="3">
        <f t="shared" si="0"/>
        <v>0</v>
      </c>
      <c r="K24" t="s">
        <v>110</v>
      </c>
    </row>
    <row r="25" spans="1:11" ht="25.5" customHeight="1">
      <c r="A25" s="31"/>
      <c r="B25" s="2">
        <v>22</v>
      </c>
      <c r="C25" s="11" t="s">
        <v>60</v>
      </c>
      <c r="D25" s="10" t="s">
        <v>2</v>
      </c>
      <c r="E25" s="2">
        <v>3</v>
      </c>
      <c r="F25" s="6">
        <v>10</v>
      </c>
      <c r="G25" s="10">
        <v>3</v>
      </c>
      <c r="H25" s="6">
        <v>2</v>
      </c>
      <c r="I25" s="7">
        <v>0</v>
      </c>
      <c r="J25" s="3">
        <f t="shared" si="0"/>
        <v>0</v>
      </c>
      <c r="K25" t="s">
        <v>102</v>
      </c>
    </row>
    <row r="26" spans="1:11" ht="18" customHeight="1">
      <c r="A26" s="31"/>
      <c r="B26" s="2">
        <v>23</v>
      </c>
      <c r="C26" s="11" t="s">
        <v>71</v>
      </c>
      <c r="D26" s="10" t="s">
        <v>2</v>
      </c>
      <c r="E26" s="2">
        <v>10</v>
      </c>
      <c r="F26" s="2">
        <v>20</v>
      </c>
      <c r="G26" s="10">
        <v>20</v>
      </c>
      <c r="H26" s="2">
        <v>5</v>
      </c>
      <c r="I26" s="7">
        <v>0</v>
      </c>
      <c r="J26" s="3">
        <f t="shared" si="0"/>
        <v>0</v>
      </c>
      <c r="K26" t="s">
        <v>92</v>
      </c>
    </row>
    <row r="27" spans="1:11" ht="18" customHeight="1">
      <c r="A27" s="31"/>
      <c r="B27" s="2">
        <v>24</v>
      </c>
      <c r="C27" s="11" t="s">
        <v>14</v>
      </c>
      <c r="D27" s="10" t="s">
        <v>2</v>
      </c>
      <c r="E27" s="2">
        <v>30</v>
      </c>
      <c r="F27" s="2">
        <v>30</v>
      </c>
      <c r="G27" s="10">
        <v>30</v>
      </c>
      <c r="H27" s="2">
        <v>10</v>
      </c>
      <c r="I27" s="7">
        <v>0</v>
      </c>
      <c r="J27" s="3">
        <f t="shared" si="0"/>
        <v>0</v>
      </c>
      <c r="K27" t="s">
        <v>91</v>
      </c>
    </row>
    <row r="28" spans="1:11" ht="54.75" customHeight="1">
      <c r="A28" s="31"/>
      <c r="B28" s="2">
        <v>25</v>
      </c>
      <c r="C28" s="11" t="s">
        <v>51</v>
      </c>
      <c r="D28" s="10" t="s">
        <v>3</v>
      </c>
      <c r="E28" s="2">
        <v>200</v>
      </c>
      <c r="F28" s="2">
        <v>200</v>
      </c>
      <c r="G28" s="10">
        <v>200</v>
      </c>
      <c r="H28" s="2">
        <v>100</v>
      </c>
      <c r="I28" s="7">
        <v>0</v>
      </c>
      <c r="J28" s="3">
        <f t="shared" si="0"/>
        <v>0</v>
      </c>
      <c r="K28" t="s">
        <v>107</v>
      </c>
    </row>
    <row r="29" spans="1:11" ht="30.75" customHeight="1">
      <c r="A29" s="31"/>
      <c r="B29" s="2">
        <v>26</v>
      </c>
      <c r="C29" s="11" t="s">
        <v>31</v>
      </c>
      <c r="D29" s="10" t="s">
        <v>2</v>
      </c>
      <c r="E29" s="2">
        <v>10</v>
      </c>
      <c r="F29" s="6">
        <v>20</v>
      </c>
      <c r="G29" s="10">
        <v>20</v>
      </c>
      <c r="H29" s="6">
        <v>20</v>
      </c>
      <c r="I29" s="7">
        <v>0</v>
      </c>
      <c r="J29" s="3">
        <f t="shared" si="0"/>
        <v>0</v>
      </c>
      <c r="K29" t="s">
        <v>99</v>
      </c>
    </row>
    <row r="30" spans="1:11" ht="24.75" customHeight="1">
      <c r="A30" s="31"/>
      <c r="B30" s="2">
        <v>27</v>
      </c>
      <c r="C30" s="11" t="s">
        <v>25</v>
      </c>
      <c r="D30" s="10" t="s">
        <v>2</v>
      </c>
      <c r="E30" s="2">
        <v>10</v>
      </c>
      <c r="F30" s="2">
        <v>10</v>
      </c>
      <c r="G30" s="10">
        <v>10</v>
      </c>
      <c r="H30" s="2">
        <v>10</v>
      </c>
      <c r="I30" s="7">
        <v>0</v>
      </c>
      <c r="J30" s="3">
        <f t="shared" si="0"/>
        <v>0</v>
      </c>
      <c r="K30" t="s">
        <v>91</v>
      </c>
    </row>
    <row r="31" spans="1:11" ht="36" customHeight="1">
      <c r="A31" s="31"/>
      <c r="B31" s="2">
        <v>28</v>
      </c>
      <c r="C31" s="11" t="s">
        <v>39</v>
      </c>
      <c r="D31" s="10" t="s">
        <v>2</v>
      </c>
      <c r="E31" s="2">
        <v>50</v>
      </c>
      <c r="F31" s="6">
        <v>80</v>
      </c>
      <c r="G31" s="10">
        <v>60</v>
      </c>
      <c r="H31" s="6">
        <v>30</v>
      </c>
      <c r="I31" s="7">
        <v>0</v>
      </c>
      <c r="J31" s="3">
        <f t="shared" si="0"/>
        <v>0</v>
      </c>
      <c r="K31" t="s">
        <v>99</v>
      </c>
    </row>
    <row r="32" spans="1:11" ht="66" customHeight="1">
      <c r="A32" s="31"/>
      <c r="B32" s="2">
        <v>29</v>
      </c>
      <c r="C32" s="11" t="s">
        <v>41</v>
      </c>
      <c r="D32" s="10" t="s">
        <v>42</v>
      </c>
      <c r="E32" s="10">
        <v>500</v>
      </c>
      <c r="F32" s="10">
        <v>30</v>
      </c>
      <c r="G32" s="10">
        <v>15</v>
      </c>
      <c r="H32" s="6">
        <v>15</v>
      </c>
      <c r="I32" s="7">
        <v>0</v>
      </c>
      <c r="J32" s="3">
        <f t="shared" si="0"/>
        <v>0</v>
      </c>
      <c r="K32" t="s">
        <v>99</v>
      </c>
    </row>
    <row r="33" spans="1:11" ht="48.75" customHeight="1">
      <c r="A33" s="31"/>
      <c r="B33" s="2">
        <v>30</v>
      </c>
      <c r="C33" s="11" t="s">
        <v>59</v>
      </c>
      <c r="D33" s="10" t="s">
        <v>58</v>
      </c>
      <c r="E33" s="10">
        <v>500</v>
      </c>
      <c r="F33" s="10">
        <v>100</v>
      </c>
      <c r="G33" s="10">
        <v>37</v>
      </c>
      <c r="H33" s="6">
        <v>25</v>
      </c>
      <c r="I33" s="7">
        <v>0</v>
      </c>
      <c r="J33" s="3">
        <f t="shared" si="0"/>
        <v>0</v>
      </c>
      <c r="K33" t="s">
        <v>102</v>
      </c>
    </row>
    <row r="34" spans="1:11">
      <c r="A34" s="31"/>
      <c r="B34" s="2">
        <v>31</v>
      </c>
      <c r="C34" s="11" t="s">
        <v>27</v>
      </c>
      <c r="D34" s="10" t="s">
        <v>2</v>
      </c>
      <c r="E34" s="10">
        <v>50</v>
      </c>
      <c r="F34" s="10">
        <v>50</v>
      </c>
      <c r="G34" s="10">
        <v>50</v>
      </c>
      <c r="H34" s="2">
        <v>10</v>
      </c>
      <c r="I34" s="7">
        <v>0</v>
      </c>
      <c r="J34" s="3">
        <f t="shared" si="0"/>
        <v>0</v>
      </c>
      <c r="K34" t="s">
        <v>91</v>
      </c>
    </row>
    <row r="35" spans="1:11">
      <c r="A35" s="31"/>
      <c r="B35" s="2">
        <v>32</v>
      </c>
      <c r="C35" s="11" t="s">
        <v>28</v>
      </c>
      <c r="D35" s="10" t="s">
        <v>2</v>
      </c>
      <c r="E35" s="2">
        <v>50</v>
      </c>
      <c r="F35" s="2">
        <v>50</v>
      </c>
      <c r="G35" s="10">
        <v>50</v>
      </c>
      <c r="H35" s="2">
        <v>10</v>
      </c>
      <c r="I35" s="7">
        <v>0</v>
      </c>
      <c r="J35" s="3">
        <f t="shared" si="0"/>
        <v>0</v>
      </c>
      <c r="K35" t="s">
        <v>91</v>
      </c>
    </row>
    <row r="36" spans="1:11">
      <c r="A36" s="31"/>
      <c r="B36" s="2">
        <v>33</v>
      </c>
      <c r="C36" s="11" t="s">
        <v>97</v>
      </c>
      <c r="D36" s="10" t="s">
        <v>2</v>
      </c>
      <c r="E36" s="2"/>
      <c r="F36" s="2">
        <v>100</v>
      </c>
      <c r="G36" s="10">
        <v>50</v>
      </c>
      <c r="H36" s="2">
        <v>50</v>
      </c>
      <c r="I36" s="7">
        <v>0</v>
      </c>
      <c r="J36" s="3">
        <f t="shared" si="0"/>
        <v>0</v>
      </c>
      <c r="K36" s="9" t="s">
        <v>96</v>
      </c>
    </row>
    <row r="37" spans="1:11">
      <c r="A37" s="31"/>
      <c r="B37" s="2">
        <v>34</v>
      </c>
      <c r="C37" s="11" t="s">
        <v>77</v>
      </c>
      <c r="D37" s="10"/>
      <c r="E37" s="2"/>
      <c r="F37" s="2">
        <v>100</v>
      </c>
      <c r="G37" s="10">
        <v>30</v>
      </c>
      <c r="H37" s="2">
        <v>30</v>
      </c>
      <c r="I37" s="7">
        <v>0</v>
      </c>
      <c r="J37" s="3">
        <f t="shared" si="0"/>
        <v>0</v>
      </c>
      <c r="K37" s="9" t="s">
        <v>95</v>
      </c>
    </row>
    <row r="38" spans="1:11" ht="39" customHeight="1">
      <c r="A38" s="31"/>
      <c r="B38" s="2">
        <v>35</v>
      </c>
      <c r="C38" s="11" t="s">
        <v>80</v>
      </c>
      <c r="D38" s="10" t="s">
        <v>2</v>
      </c>
      <c r="E38" s="2">
        <v>10</v>
      </c>
      <c r="F38" s="2">
        <v>10</v>
      </c>
      <c r="G38" s="10">
        <v>10</v>
      </c>
      <c r="H38" s="2">
        <v>5</v>
      </c>
      <c r="I38" s="7">
        <v>0</v>
      </c>
      <c r="J38" s="3">
        <f t="shared" si="0"/>
        <v>0</v>
      </c>
      <c r="K38" t="s">
        <v>94</v>
      </c>
    </row>
    <row r="39" spans="1:11" ht="36.75" customHeight="1">
      <c r="A39" s="31"/>
      <c r="B39" s="2">
        <v>36</v>
      </c>
      <c r="C39" s="11" t="s">
        <v>43</v>
      </c>
      <c r="D39" s="10" t="s">
        <v>44</v>
      </c>
      <c r="E39" s="2">
        <v>50</v>
      </c>
      <c r="F39" s="6">
        <v>60</v>
      </c>
      <c r="G39" s="10">
        <v>50</v>
      </c>
      <c r="H39" s="6">
        <v>50</v>
      </c>
      <c r="I39" s="7">
        <v>0</v>
      </c>
      <c r="J39" s="3">
        <f t="shared" si="0"/>
        <v>0</v>
      </c>
      <c r="K39" t="s">
        <v>99</v>
      </c>
    </row>
    <row r="40" spans="1:11" ht="18" customHeight="1">
      <c r="A40" s="31"/>
      <c r="B40" s="2">
        <v>37</v>
      </c>
      <c r="C40" s="11" t="s">
        <v>12</v>
      </c>
      <c r="D40" s="10" t="s">
        <v>4</v>
      </c>
      <c r="E40" s="2">
        <v>100</v>
      </c>
      <c r="F40" s="6">
        <v>150</v>
      </c>
      <c r="G40" s="10">
        <v>150</v>
      </c>
      <c r="H40" s="6">
        <v>100</v>
      </c>
      <c r="I40" s="7">
        <v>0</v>
      </c>
      <c r="J40" s="3">
        <f t="shared" si="0"/>
        <v>0</v>
      </c>
      <c r="K40" t="s">
        <v>105</v>
      </c>
    </row>
    <row r="41" spans="1:11" ht="36" customHeight="1">
      <c r="A41" s="31"/>
      <c r="B41" s="2">
        <v>38</v>
      </c>
      <c r="C41" s="11" t="s">
        <v>81</v>
      </c>
      <c r="D41" s="10" t="s">
        <v>2</v>
      </c>
      <c r="E41" s="2">
        <v>10</v>
      </c>
      <c r="F41" s="6">
        <v>50</v>
      </c>
      <c r="G41" s="10">
        <v>140</v>
      </c>
      <c r="H41" s="6">
        <v>50</v>
      </c>
      <c r="I41" s="7">
        <v>0</v>
      </c>
      <c r="J41" s="3">
        <f t="shared" si="0"/>
        <v>0</v>
      </c>
      <c r="K41" t="s">
        <v>94</v>
      </c>
    </row>
    <row r="42" spans="1:11" ht="37.5" customHeight="1">
      <c r="A42" s="31"/>
      <c r="B42" s="2">
        <v>39</v>
      </c>
      <c r="C42" s="11" t="s">
        <v>61</v>
      </c>
      <c r="D42" s="10" t="s">
        <v>2</v>
      </c>
      <c r="E42" s="2">
        <v>20</v>
      </c>
      <c r="F42" s="2">
        <v>20</v>
      </c>
      <c r="G42" s="10">
        <v>20</v>
      </c>
      <c r="H42" s="2">
        <v>2</v>
      </c>
      <c r="I42" s="7">
        <v>0</v>
      </c>
      <c r="J42" s="3">
        <f t="shared" si="0"/>
        <v>0</v>
      </c>
      <c r="K42" t="s">
        <v>102</v>
      </c>
    </row>
    <row r="43" spans="1:11" ht="21.75" customHeight="1">
      <c r="A43" s="31"/>
      <c r="B43" s="2">
        <v>40</v>
      </c>
      <c r="C43" s="11" t="s">
        <v>30</v>
      </c>
      <c r="D43" s="10" t="s">
        <v>4</v>
      </c>
      <c r="E43" s="2">
        <v>150</v>
      </c>
      <c r="F43" s="2">
        <v>150</v>
      </c>
      <c r="G43" s="10">
        <v>50</v>
      </c>
      <c r="H43" s="2">
        <v>100</v>
      </c>
      <c r="I43" s="7">
        <v>0</v>
      </c>
      <c r="J43" s="3">
        <f t="shared" si="0"/>
        <v>0</v>
      </c>
      <c r="K43" t="s">
        <v>99</v>
      </c>
    </row>
    <row r="44" spans="1:11" ht="18" customHeight="1">
      <c r="A44" s="31"/>
      <c r="B44" s="2">
        <v>41</v>
      </c>
      <c r="C44" s="11" t="s">
        <v>16</v>
      </c>
      <c r="D44" s="10" t="s">
        <v>4</v>
      </c>
      <c r="E44" s="2">
        <v>100</v>
      </c>
      <c r="F44" s="6">
        <v>150</v>
      </c>
      <c r="G44" s="10">
        <v>50</v>
      </c>
      <c r="H44" s="6">
        <v>100</v>
      </c>
      <c r="I44" s="7">
        <v>0</v>
      </c>
      <c r="J44" s="3">
        <f t="shared" si="0"/>
        <v>0</v>
      </c>
      <c r="K44" s="9" t="s">
        <v>88</v>
      </c>
    </row>
    <row r="45" spans="1:11" ht="18" customHeight="1">
      <c r="A45" s="31"/>
      <c r="B45" s="2">
        <v>42</v>
      </c>
      <c r="C45" s="11" t="s">
        <v>26</v>
      </c>
      <c r="D45" s="10" t="s">
        <v>2</v>
      </c>
      <c r="E45" s="2">
        <v>50</v>
      </c>
      <c r="F45" s="6">
        <v>120</v>
      </c>
      <c r="G45" s="10">
        <v>75</v>
      </c>
      <c r="H45" s="6">
        <v>70</v>
      </c>
      <c r="I45" s="7">
        <v>0</v>
      </c>
      <c r="J45" s="3">
        <f t="shared" si="0"/>
        <v>0</v>
      </c>
      <c r="K45" s="9" t="s">
        <v>88</v>
      </c>
    </row>
    <row r="46" spans="1:11" ht="43.5" customHeight="1">
      <c r="A46" s="31"/>
      <c r="B46" s="2">
        <v>43</v>
      </c>
      <c r="C46" s="11" t="s">
        <v>79</v>
      </c>
      <c r="D46" s="10" t="s">
        <v>2</v>
      </c>
      <c r="E46" s="2"/>
      <c r="F46" s="6">
        <v>30</v>
      </c>
      <c r="G46" s="10">
        <v>20</v>
      </c>
      <c r="H46" s="6">
        <v>2</v>
      </c>
      <c r="I46" s="7">
        <v>0</v>
      </c>
      <c r="J46" s="3">
        <f t="shared" si="0"/>
        <v>0</v>
      </c>
      <c r="K46" t="s">
        <v>94</v>
      </c>
    </row>
    <row r="47" spans="1:11" ht="43.5" customHeight="1">
      <c r="A47" s="31"/>
      <c r="B47" s="2">
        <v>44</v>
      </c>
      <c r="C47" s="11" t="s">
        <v>62</v>
      </c>
      <c r="D47" s="10" t="s">
        <v>2</v>
      </c>
      <c r="E47" s="2"/>
      <c r="F47" s="6">
        <v>20</v>
      </c>
      <c r="G47" s="10">
        <v>20</v>
      </c>
      <c r="H47" s="6">
        <v>2</v>
      </c>
      <c r="I47" s="7">
        <v>0</v>
      </c>
      <c r="J47" s="3">
        <f t="shared" si="0"/>
        <v>0</v>
      </c>
      <c r="K47" t="s">
        <v>99</v>
      </c>
    </row>
    <row r="48" spans="1:11" ht="43.5" customHeight="1">
      <c r="A48" s="31"/>
      <c r="B48" s="2">
        <v>45</v>
      </c>
      <c r="C48" s="11" t="s">
        <v>69</v>
      </c>
      <c r="D48" s="10" t="s">
        <v>2</v>
      </c>
      <c r="E48" s="2"/>
      <c r="F48" s="6">
        <v>100</v>
      </c>
      <c r="G48" s="10">
        <v>20</v>
      </c>
      <c r="H48" s="6">
        <v>20</v>
      </c>
      <c r="I48" s="7">
        <v>0</v>
      </c>
      <c r="J48" s="3">
        <f t="shared" si="0"/>
        <v>0</v>
      </c>
      <c r="K48" t="s">
        <v>110</v>
      </c>
    </row>
    <row r="49" spans="1:11" ht="27" customHeight="1">
      <c r="A49" s="31"/>
      <c r="B49" s="2">
        <v>46</v>
      </c>
      <c r="C49" s="11" t="s">
        <v>75</v>
      </c>
      <c r="D49" s="10" t="s">
        <v>2</v>
      </c>
      <c r="E49" s="2">
        <v>30</v>
      </c>
      <c r="F49" s="2">
        <v>30</v>
      </c>
      <c r="G49" s="10">
        <v>40</v>
      </c>
      <c r="H49" s="2">
        <v>20</v>
      </c>
      <c r="I49" s="7">
        <v>0</v>
      </c>
      <c r="J49" s="3">
        <f t="shared" si="0"/>
        <v>0</v>
      </c>
      <c r="K49" t="s">
        <v>109</v>
      </c>
    </row>
    <row r="50" spans="1:11" ht="95.25" customHeight="1">
      <c r="A50" s="31"/>
      <c r="B50" s="2">
        <v>47</v>
      </c>
      <c r="C50" s="11" t="s">
        <v>34</v>
      </c>
      <c r="D50" s="10" t="s">
        <v>2</v>
      </c>
      <c r="E50" s="2">
        <v>30</v>
      </c>
      <c r="F50" s="2">
        <v>30</v>
      </c>
      <c r="G50" s="10">
        <v>30</v>
      </c>
      <c r="H50" s="2">
        <v>10</v>
      </c>
      <c r="I50" s="7">
        <v>0</v>
      </c>
      <c r="J50" s="3">
        <f t="shared" si="0"/>
        <v>0</v>
      </c>
      <c r="K50" t="s">
        <v>100</v>
      </c>
    </row>
    <row r="51" spans="1:11" ht="42" customHeight="1">
      <c r="A51" s="31"/>
      <c r="B51" s="2">
        <v>48</v>
      </c>
      <c r="C51" s="4" t="s">
        <v>36</v>
      </c>
      <c r="D51" s="2" t="s">
        <v>2</v>
      </c>
      <c r="E51" s="2">
        <v>50</v>
      </c>
      <c r="F51" s="2">
        <v>50</v>
      </c>
      <c r="G51" s="10">
        <v>100</v>
      </c>
      <c r="H51" s="2">
        <v>50</v>
      </c>
      <c r="I51" s="7">
        <v>0</v>
      </c>
      <c r="J51" s="3">
        <f t="shared" si="0"/>
        <v>0</v>
      </c>
      <c r="K51" t="s">
        <v>102</v>
      </c>
    </row>
    <row r="52" spans="1:11" ht="44.25" customHeight="1">
      <c r="A52" s="31"/>
      <c r="B52" s="2">
        <v>49</v>
      </c>
      <c r="C52" s="4" t="s">
        <v>35</v>
      </c>
      <c r="D52" s="2" t="s">
        <v>2</v>
      </c>
      <c r="E52" s="2">
        <v>30</v>
      </c>
      <c r="F52" s="2">
        <v>30</v>
      </c>
      <c r="G52" s="10">
        <v>10</v>
      </c>
      <c r="H52" s="2">
        <v>5</v>
      </c>
      <c r="I52" s="7">
        <v>0</v>
      </c>
      <c r="J52" s="3">
        <f t="shared" si="0"/>
        <v>0</v>
      </c>
      <c r="K52" t="s">
        <v>100</v>
      </c>
    </row>
    <row r="53" spans="1:11">
      <c r="I53" s="18"/>
      <c r="J53" s="17">
        <f>SUM(J4:J52)</f>
        <v>0</v>
      </c>
    </row>
    <row r="55" spans="1:11">
      <c r="A55" s="34" t="s">
        <v>17</v>
      </c>
      <c r="B55" s="34"/>
      <c r="C55" s="34"/>
      <c r="D55" s="34"/>
      <c r="E55" s="34"/>
      <c r="F55" s="34"/>
      <c r="G55" s="34"/>
      <c r="H55" s="12"/>
      <c r="I55" s="23" t="s">
        <v>111</v>
      </c>
      <c r="J55" s="24"/>
    </row>
    <row r="56" spans="1:11">
      <c r="A56" s="29">
        <v>2</v>
      </c>
      <c r="B56" s="32" t="s">
        <v>0</v>
      </c>
      <c r="C56" s="33" t="s">
        <v>1</v>
      </c>
      <c r="D56" s="33" t="s">
        <v>2</v>
      </c>
      <c r="E56" s="32" t="s">
        <v>20</v>
      </c>
      <c r="F56" s="32"/>
      <c r="G56" s="32"/>
      <c r="H56" s="5" t="s">
        <v>111</v>
      </c>
      <c r="I56" s="1" t="s">
        <v>6</v>
      </c>
      <c r="J56" s="1" t="s">
        <v>7</v>
      </c>
    </row>
    <row r="57" spans="1:11" ht="27">
      <c r="A57" s="30"/>
      <c r="B57" s="2">
        <v>1</v>
      </c>
      <c r="C57" s="4" t="s">
        <v>55</v>
      </c>
      <c r="D57" s="2" t="s">
        <v>2</v>
      </c>
      <c r="E57" s="2"/>
      <c r="F57" s="10">
        <v>20</v>
      </c>
      <c r="G57" s="10">
        <v>20</v>
      </c>
      <c r="H57" s="10">
        <v>1</v>
      </c>
      <c r="I57" s="7">
        <v>0</v>
      </c>
      <c r="J57" s="8">
        <f>G57*I57</f>
        <v>0</v>
      </c>
      <c r="K57" t="s">
        <v>101</v>
      </c>
    </row>
    <row r="58" spans="1:11">
      <c r="A58" s="30"/>
      <c r="B58" s="2">
        <v>2</v>
      </c>
      <c r="C58" s="4" t="s">
        <v>73</v>
      </c>
      <c r="D58" s="2" t="s">
        <v>2</v>
      </c>
      <c r="E58" s="2">
        <v>30</v>
      </c>
      <c r="F58" s="10">
        <v>260</v>
      </c>
      <c r="G58" s="10">
        <v>260</v>
      </c>
      <c r="H58" s="10">
        <v>130</v>
      </c>
      <c r="I58" s="7">
        <v>0</v>
      </c>
      <c r="J58" s="8">
        <f t="shared" ref="J58:J82" si="1">G58*I58</f>
        <v>0</v>
      </c>
      <c r="K58" t="s">
        <v>102</v>
      </c>
    </row>
    <row r="59" spans="1:11" ht="36" customHeight="1">
      <c r="A59" s="30"/>
      <c r="B59" s="2">
        <v>3</v>
      </c>
      <c r="C59" s="4" t="s">
        <v>74</v>
      </c>
      <c r="D59" s="2" t="s">
        <v>2</v>
      </c>
      <c r="E59" s="2">
        <v>20</v>
      </c>
      <c r="F59" s="10">
        <v>20</v>
      </c>
      <c r="G59" s="10">
        <v>20</v>
      </c>
      <c r="H59" s="10">
        <v>2</v>
      </c>
      <c r="I59" s="7">
        <v>0</v>
      </c>
      <c r="J59" s="8">
        <f t="shared" si="1"/>
        <v>0</v>
      </c>
      <c r="K59" s="9" t="s">
        <v>88</v>
      </c>
    </row>
    <row r="60" spans="1:11" ht="36" customHeight="1">
      <c r="A60" s="30"/>
      <c r="B60" s="2">
        <v>4</v>
      </c>
      <c r="C60" s="4" t="s">
        <v>116</v>
      </c>
      <c r="D60" s="2" t="s">
        <v>2</v>
      </c>
      <c r="E60" s="2"/>
      <c r="F60" s="10"/>
      <c r="G60" s="10">
        <v>75</v>
      </c>
      <c r="H60" s="10"/>
      <c r="I60" s="7">
        <v>0</v>
      </c>
      <c r="J60" s="8">
        <f t="shared" si="1"/>
        <v>0</v>
      </c>
      <c r="K60" s="9"/>
    </row>
    <row r="61" spans="1:11" ht="46.5" customHeight="1">
      <c r="A61" s="30"/>
      <c r="B61" s="2">
        <v>5</v>
      </c>
      <c r="C61" s="4" t="s">
        <v>53</v>
      </c>
      <c r="D61" s="2" t="s">
        <v>2</v>
      </c>
      <c r="E61" s="2"/>
      <c r="F61" s="10">
        <v>20</v>
      </c>
      <c r="G61" s="10">
        <v>20</v>
      </c>
      <c r="H61" s="10">
        <v>2</v>
      </c>
      <c r="I61" s="7">
        <v>0</v>
      </c>
      <c r="J61" s="8">
        <f t="shared" si="1"/>
        <v>0</v>
      </c>
      <c r="K61" t="s">
        <v>106</v>
      </c>
    </row>
    <row r="62" spans="1:11">
      <c r="A62" s="30"/>
      <c r="B62" s="2">
        <v>6</v>
      </c>
      <c r="C62" s="4" t="s">
        <v>29</v>
      </c>
      <c r="D62" s="2" t="s">
        <v>9</v>
      </c>
      <c r="E62" s="2">
        <v>400</v>
      </c>
      <c r="F62" s="2">
        <v>400</v>
      </c>
      <c r="G62" s="10">
        <v>200</v>
      </c>
      <c r="H62" s="2">
        <v>300</v>
      </c>
      <c r="I62" s="7">
        <v>0</v>
      </c>
      <c r="J62" s="8">
        <f t="shared" si="1"/>
        <v>0</v>
      </c>
      <c r="K62" s="9" t="s">
        <v>88</v>
      </c>
    </row>
    <row r="63" spans="1:11" ht="40.5" customHeight="1">
      <c r="A63" s="30"/>
      <c r="B63" s="2">
        <v>7</v>
      </c>
      <c r="C63" s="4" t="s">
        <v>54</v>
      </c>
      <c r="D63" s="2" t="s">
        <v>2</v>
      </c>
      <c r="E63" s="2">
        <v>8</v>
      </c>
      <c r="F63" s="10">
        <v>30</v>
      </c>
      <c r="G63" s="10">
        <v>5</v>
      </c>
      <c r="H63" s="10">
        <v>5</v>
      </c>
      <c r="I63" s="7">
        <v>0</v>
      </c>
      <c r="J63" s="8">
        <f t="shared" si="1"/>
        <v>0</v>
      </c>
      <c r="K63" t="s">
        <v>106</v>
      </c>
    </row>
    <row r="64" spans="1:11" ht="18" customHeight="1">
      <c r="A64" s="30"/>
      <c r="B64" s="2">
        <v>8</v>
      </c>
      <c r="C64" s="4" t="s">
        <v>113</v>
      </c>
      <c r="D64" s="2" t="s">
        <v>5</v>
      </c>
      <c r="E64" s="2">
        <v>3</v>
      </c>
      <c r="F64" s="6">
        <v>10</v>
      </c>
      <c r="G64" s="10">
        <v>10</v>
      </c>
      <c r="H64" s="6">
        <v>10</v>
      </c>
      <c r="I64" s="7">
        <v>0</v>
      </c>
      <c r="J64" s="8">
        <f t="shared" si="1"/>
        <v>0</v>
      </c>
      <c r="K64" s="9" t="s">
        <v>88</v>
      </c>
    </row>
    <row r="65" spans="1:11" ht="36" customHeight="1">
      <c r="A65" s="30"/>
      <c r="B65" s="2">
        <v>9</v>
      </c>
      <c r="C65" s="4" t="s">
        <v>37</v>
      </c>
      <c r="D65" s="2" t="s">
        <v>38</v>
      </c>
      <c r="E65" s="2">
        <v>20</v>
      </c>
      <c r="F65" s="2">
        <v>20</v>
      </c>
      <c r="G65" s="10">
        <f>500/25</f>
        <v>20</v>
      </c>
      <c r="H65" s="2">
        <v>15</v>
      </c>
      <c r="I65" s="7">
        <v>0</v>
      </c>
      <c r="J65" s="8">
        <f t="shared" si="1"/>
        <v>0</v>
      </c>
      <c r="K65" t="s">
        <v>100</v>
      </c>
    </row>
    <row r="66" spans="1:11" ht="33" customHeight="1">
      <c r="A66" s="30"/>
      <c r="B66" s="2">
        <v>10</v>
      </c>
      <c r="C66" s="11" t="s">
        <v>46</v>
      </c>
      <c r="D66" s="10" t="s">
        <v>47</v>
      </c>
      <c r="E66" s="10">
        <v>100</v>
      </c>
      <c r="F66" s="10">
        <v>10</v>
      </c>
      <c r="G66" s="10">
        <v>1</v>
      </c>
      <c r="H66" s="10">
        <v>1</v>
      </c>
      <c r="I66" s="7">
        <v>0</v>
      </c>
      <c r="J66" s="8">
        <f t="shared" si="1"/>
        <v>0</v>
      </c>
      <c r="K66" t="s">
        <v>100</v>
      </c>
    </row>
    <row r="67" spans="1:11" ht="28.5" customHeight="1">
      <c r="A67" s="30"/>
      <c r="B67" s="2">
        <v>11</v>
      </c>
      <c r="C67" s="4" t="s">
        <v>85</v>
      </c>
      <c r="D67" s="2" t="s">
        <v>2</v>
      </c>
      <c r="E67" s="2">
        <v>10</v>
      </c>
      <c r="F67" s="2">
        <v>10</v>
      </c>
      <c r="G67" s="10">
        <v>10</v>
      </c>
      <c r="H67" s="2">
        <v>3</v>
      </c>
      <c r="I67" s="7">
        <v>0</v>
      </c>
      <c r="J67" s="8">
        <f t="shared" si="1"/>
        <v>0</v>
      </c>
      <c r="K67" s="9" t="s">
        <v>108</v>
      </c>
    </row>
    <row r="68" spans="1:11" ht="18">
      <c r="A68" s="30"/>
      <c r="B68" s="2">
        <v>12</v>
      </c>
      <c r="C68" s="4" t="s">
        <v>82</v>
      </c>
      <c r="D68" s="2" t="s">
        <v>2</v>
      </c>
      <c r="E68" s="2"/>
      <c r="F68" s="2">
        <v>10</v>
      </c>
      <c r="G68" s="10">
        <v>3</v>
      </c>
      <c r="H68" s="2">
        <v>1</v>
      </c>
      <c r="I68" s="7">
        <v>0</v>
      </c>
      <c r="J68" s="8">
        <f t="shared" si="1"/>
        <v>0</v>
      </c>
      <c r="K68" s="9" t="s">
        <v>108</v>
      </c>
    </row>
    <row r="69" spans="1:11" ht="42.75" customHeight="1">
      <c r="A69" s="30"/>
      <c r="B69" s="2">
        <v>13</v>
      </c>
      <c r="C69" s="4" t="s">
        <v>52</v>
      </c>
      <c r="D69" s="2" t="s">
        <v>2</v>
      </c>
      <c r="E69" s="2"/>
      <c r="F69" s="2">
        <v>50</v>
      </c>
      <c r="G69" s="10">
        <v>50</v>
      </c>
      <c r="H69" s="2">
        <v>10</v>
      </c>
      <c r="I69" s="7">
        <v>0</v>
      </c>
      <c r="J69" s="8">
        <f t="shared" si="1"/>
        <v>0</v>
      </c>
      <c r="K69" t="s">
        <v>102</v>
      </c>
    </row>
    <row r="70" spans="1:11" ht="42.75" customHeight="1">
      <c r="A70" s="30"/>
      <c r="B70" s="2">
        <v>14</v>
      </c>
      <c r="C70" s="4" t="s">
        <v>117</v>
      </c>
      <c r="D70" s="2" t="s">
        <v>2</v>
      </c>
      <c r="E70" s="2"/>
      <c r="F70" s="2"/>
      <c r="G70" s="10">
        <v>20</v>
      </c>
      <c r="H70" s="2"/>
      <c r="I70" s="7">
        <v>0</v>
      </c>
      <c r="J70" s="8">
        <f t="shared" si="1"/>
        <v>0</v>
      </c>
    </row>
    <row r="71" spans="1:11" ht="29.25" customHeight="1">
      <c r="A71" s="30"/>
      <c r="B71" s="2">
        <v>15</v>
      </c>
      <c r="C71" s="4" t="s">
        <v>86</v>
      </c>
      <c r="D71" s="2" t="s">
        <v>22</v>
      </c>
      <c r="E71" s="2"/>
      <c r="F71" s="2">
        <v>50</v>
      </c>
      <c r="G71" s="10">
        <v>50</v>
      </c>
      <c r="H71" s="2">
        <v>10</v>
      </c>
      <c r="I71" s="7">
        <v>0</v>
      </c>
      <c r="J71" s="8">
        <f t="shared" si="1"/>
        <v>0</v>
      </c>
      <c r="K71" s="9" t="s">
        <v>88</v>
      </c>
    </row>
    <row r="72" spans="1:11" ht="18" customHeight="1">
      <c r="A72" s="30"/>
      <c r="B72" s="2">
        <v>16</v>
      </c>
      <c r="C72" s="4" t="s">
        <v>67</v>
      </c>
      <c r="D72" s="2" t="s">
        <v>2</v>
      </c>
      <c r="E72" s="2">
        <v>5</v>
      </c>
      <c r="F72" s="6">
        <v>10</v>
      </c>
      <c r="G72" s="10">
        <v>10</v>
      </c>
      <c r="H72" s="6">
        <v>10</v>
      </c>
      <c r="I72" s="7">
        <v>0</v>
      </c>
      <c r="J72" s="8">
        <f t="shared" si="1"/>
        <v>0</v>
      </c>
      <c r="K72" s="9" t="s">
        <v>110</v>
      </c>
    </row>
    <row r="73" spans="1:11">
      <c r="A73" s="30"/>
      <c r="B73" s="2">
        <v>17</v>
      </c>
      <c r="C73" s="4" t="s">
        <v>11</v>
      </c>
      <c r="D73" s="2" t="s">
        <v>2</v>
      </c>
      <c r="E73" s="2">
        <v>30</v>
      </c>
      <c r="F73" s="2">
        <v>30</v>
      </c>
      <c r="G73" s="10">
        <v>30</v>
      </c>
      <c r="H73" s="2">
        <v>15</v>
      </c>
      <c r="I73" s="7">
        <v>0</v>
      </c>
      <c r="J73" s="8">
        <f t="shared" si="1"/>
        <v>0</v>
      </c>
      <c r="K73" s="9" t="s">
        <v>88</v>
      </c>
    </row>
    <row r="74" spans="1:11" ht="18">
      <c r="A74" s="30"/>
      <c r="B74" s="2">
        <v>18</v>
      </c>
      <c r="C74" s="4" t="s">
        <v>89</v>
      </c>
      <c r="D74" s="2" t="s">
        <v>22</v>
      </c>
      <c r="E74" s="2">
        <v>100</v>
      </c>
      <c r="F74" s="2">
        <v>100</v>
      </c>
      <c r="G74" s="10">
        <v>100</v>
      </c>
      <c r="H74" s="2">
        <v>50</v>
      </c>
      <c r="I74" s="7">
        <v>0</v>
      </c>
      <c r="J74" s="8">
        <f t="shared" si="1"/>
        <v>0</v>
      </c>
      <c r="K74" s="9" t="s">
        <v>88</v>
      </c>
    </row>
    <row r="75" spans="1:11" ht="18">
      <c r="A75" s="30"/>
      <c r="B75" s="2">
        <v>19</v>
      </c>
      <c r="C75" s="4" t="s">
        <v>83</v>
      </c>
      <c r="D75" s="2" t="s">
        <v>2</v>
      </c>
      <c r="E75" s="2"/>
      <c r="F75" s="2"/>
      <c r="G75" s="10">
        <v>3</v>
      </c>
      <c r="H75" s="2">
        <v>2</v>
      </c>
      <c r="I75" s="7">
        <v>0</v>
      </c>
      <c r="J75" s="8">
        <f t="shared" si="1"/>
        <v>0</v>
      </c>
      <c r="K75" s="9" t="s">
        <v>108</v>
      </c>
    </row>
    <row r="76" spans="1:11" ht="27" customHeight="1">
      <c r="A76" s="30"/>
      <c r="B76" s="2">
        <v>20</v>
      </c>
      <c r="C76" s="4" t="s">
        <v>84</v>
      </c>
      <c r="D76" s="2" t="s">
        <v>2</v>
      </c>
      <c r="E76" s="2"/>
      <c r="F76" s="2">
        <v>4</v>
      </c>
      <c r="G76" s="10">
        <v>4</v>
      </c>
      <c r="H76" s="2">
        <v>2</v>
      </c>
      <c r="I76" s="7">
        <v>0</v>
      </c>
      <c r="J76" s="8">
        <f t="shared" si="1"/>
        <v>0</v>
      </c>
      <c r="K76" s="9" t="s">
        <v>108</v>
      </c>
    </row>
    <row r="77" spans="1:11" ht="33" customHeight="1">
      <c r="A77" s="30"/>
      <c r="B77" s="2">
        <v>21</v>
      </c>
      <c r="C77" s="4" t="s">
        <v>50</v>
      </c>
      <c r="D77" s="2" t="s">
        <v>2</v>
      </c>
      <c r="E77" s="2">
        <v>100</v>
      </c>
      <c r="F77" s="2">
        <v>100</v>
      </c>
      <c r="G77" s="10">
        <v>100</v>
      </c>
      <c r="H77" s="2">
        <v>30</v>
      </c>
      <c r="I77" s="7">
        <v>0</v>
      </c>
      <c r="J77" s="8">
        <f t="shared" si="1"/>
        <v>0</v>
      </c>
      <c r="K77" t="s">
        <v>107</v>
      </c>
    </row>
    <row r="78" spans="1:11" ht="18" customHeight="1">
      <c r="A78" s="30"/>
      <c r="B78" s="2">
        <v>22</v>
      </c>
      <c r="C78" s="4" t="s">
        <v>21</v>
      </c>
      <c r="D78" s="2" t="s">
        <v>2</v>
      </c>
      <c r="E78" s="2">
        <v>20</v>
      </c>
      <c r="F78" s="2">
        <v>50</v>
      </c>
      <c r="G78" s="10">
        <v>20</v>
      </c>
      <c r="H78" s="2">
        <v>10</v>
      </c>
      <c r="I78" s="7">
        <v>0</v>
      </c>
      <c r="J78" s="8">
        <f t="shared" si="1"/>
        <v>0</v>
      </c>
      <c r="K78" t="s">
        <v>106</v>
      </c>
    </row>
    <row r="79" spans="1:11" ht="18" customHeight="1">
      <c r="A79" s="30"/>
      <c r="B79" s="2">
        <v>23</v>
      </c>
      <c r="C79" s="4" t="s">
        <v>10</v>
      </c>
      <c r="D79" s="2" t="s">
        <v>2</v>
      </c>
      <c r="E79" s="2">
        <v>10</v>
      </c>
      <c r="F79" s="2">
        <v>10</v>
      </c>
      <c r="G79" s="10">
        <v>10</v>
      </c>
      <c r="H79" s="2">
        <v>5</v>
      </c>
      <c r="I79" s="7">
        <v>0</v>
      </c>
      <c r="J79" s="8">
        <f t="shared" si="1"/>
        <v>0</v>
      </c>
      <c r="K79" s="9" t="s">
        <v>114</v>
      </c>
    </row>
    <row r="80" spans="1:11" ht="18" customHeight="1">
      <c r="A80" s="30"/>
      <c r="B80" s="2">
        <v>24</v>
      </c>
      <c r="C80" s="4" t="s">
        <v>78</v>
      </c>
      <c r="D80" s="2" t="s">
        <v>22</v>
      </c>
      <c r="E80" s="2"/>
      <c r="F80" s="2">
        <v>10</v>
      </c>
      <c r="G80" s="10">
        <v>10</v>
      </c>
      <c r="H80" s="2">
        <v>5</v>
      </c>
      <c r="I80" s="7">
        <v>0</v>
      </c>
      <c r="J80" s="8">
        <f t="shared" si="1"/>
        <v>0</v>
      </c>
      <c r="K80" s="9" t="s">
        <v>88</v>
      </c>
    </row>
    <row r="81" spans="1:11" ht="18">
      <c r="A81" s="30"/>
      <c r="B81" s="2">
        <v>25</v>
      </c>
      <c r="C81" s="4" t="s">
        <v>112</v>
      </c>
      <c r="D81" s="2" t="s">
        <v>2</v>
      </c>
      <c r="E81" s="2">
        <v>30</v>
      </c>
      <c r="F81" s="6">
        <v>100</v>
      </c>
      <c r="G81" s="10">
        <v>25</v>
      </c>
      <c r="H81" s="6">
        <v>20</v>
      </c>
      <c r="I81" s="7">
        <v>0</v>
      </c>
      <c r="J81" s="8">
        <f t="shared" si="1"/>
        <v>0</v>
      </c>
      <c r="K81" s="9" t="s">
        <v>88</v>
      </c>
    </row>
    <row r="82" spans="1:11" ht="18">
      <c r="A82" s="30"/>
      <c r="B82" s="2">
        <v>26</v>
      </c>
      <c r="C82" s="4" t="s">
        <v>103</v>
      </c>
      <c r="D82" s="2" t="s">
        <v>2</v>
      </c>
      <c r="E82" s="2">
        <v>30</v>
      </c>
      <c r="F82" s="6"/>
      <c r="G82" s="10">
        <v>5</v>
      </c>
      <c r="H82" s="6">
        <v>15</v>
      </c>
      <c r="I82" s="7">
        <v>0</v>
      </c>
      <c r="J82" s="8">
        <f t="shared" si="1"/>
        <v>0</v>
      </c>
      <c r="K82" s="9" t="s">
        <v>104</v>
      </c>
    </row>
    <row r="83" spans="1:11">
      <c r="I83" s="18"/>
      <c r="J83" s="16">
        <f>SUM(J57:J82)</f>
        <v>0</v>
      </c>
    </row>
    <row r="85" spans="1:11">
      <c r="H85" s="14" t="s">
        <v>115</v>
      </c>
      <c r="I85" s="19"/>
      <c r="J85" s="15">
        <f>SUM(J53+J83)</f>
        <v>0</v>
      </c>
    </row>
    <row r="87" spans="1:11">
      <c r="J87" s="22">
        <v>65492.11</v>
      </c>
    </row>
    <row r="88" spans="1:11">
      <c r="J88" s="21">
        <f>J85-J87</f>
        <v>-65492.11</v>
      </c>
    </row>
  </sheetData>
  <sortState ref="B4:E84">
    <sortCondition ref="C4:C84"/>
  </sortState>
  <mergeCells count="6">
    <mergeCell ref="A56:A82"/>
    <mergeCell ref="I55:J55"/>
    <mergeCell ref="A1:J1"/>
    <mergeCell ref="A2:J2"/>
    <mergeCell ref="A4:A52"/>
    <mergeCell ref="A55:G5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Oliveira</dc:creator>
  <cp:lastModifiedBy>sajc</cp:lastModifiedBy>
  <cp:lastPrinted>2026-01-20T17:43:37Z</cp:lastPrinted>
  <dcterms:created xsi:type="dcterms:W3CDTF">2024-05-13T17:21:34Z</dcterms:created>
  <dcterms:modified xsi:type="dcterms:W3CDTF">2026-02-10T11:57:36Z</dcterms:modified>
</cp:coreProperties>
</file>